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15818C4D-3510-4D92-8EDD-BE2FCECC0C0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2" l="1"/>
  <c r="E36" i="2"/>
  <c r="I36" i="1"/>
  <c r="E36" i="1"/>
</calcChain>
</file>

<file path=xl/sharedStrings.xml><?xml version="1.0" encoding="utf-8"?>
<sst xmlns="http://schemas.openxmlformats.org/spreadsheetml/2006/main" count="207" uniqueCount="71">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</sst>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name val="Calibri"/>
      <family val="2"/>
    </font>
    <font>
      <sz val="11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4" xfId="0" applyFont="1" applyBorder="1"/>
    <xf numFmtId="0" fontId="0" fillId="0" borderId="41" xfId="0" applyFont="1" applyBorder="1" applyAlignment="1">
      <alignment vertical="center"/>
    </xf>
    <xf numFmtId="0" fontId="5" fillId="0" borderId="8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9" fillId="0" borderId="2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0" xfId="0"/>
    <xf numFmtId="0" fontId="13" fillId="2" borderId="25" xfId="0" applyFont="1" applyFill="1" applyBorder="1" applyAlignment="1">
      <alignment horizontal="center" vertical="center" wrapText="1"/>
    </xf>
    <xf numFmtId="0" fontId="14" fillId="0" borderId="40" xfId="0" applyFont="1" applyBorder="1"/>
    <xf numFmtId="0" fontId="13" fillId="2" borderId="16" xfId="0" applyFont="1" applyFill="1" applyBorder="1" applyAlignment="1">
      <alignment horizontal="center" vertical="center" wrapText="1"/>
    </xf>
    <xf numFmtId="164" fontId="13" fillId="3" borderId="16" xfId="0" applyNumberFormat="1" applyFont="1" applyFill="1" applyBorder="1" applyAlignment="1">
      <alignment horizontal="center" vertical="center" wrapText="1"/>
    </xf>
    <xf numFmtId="165" fontId="13" fillId="3" borderId="16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4" fillId="0" borderId="30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8" xfId="0" applyFont="1" applyBorder="1"/>
    <xf numFmtId="0" fontId="14" fillId="0" borderId="7" xfId="0" applyFont="1" applyBorder="1" applyAlignment="1">
      <alignment horizontal="center"/>
    </xf>
    <xf numFmtId="0" fontId="0" fillId="0" borderId="31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15" fillId="0" borderId="32" xfId="0" quotePrefix="1" applyFont="1" applyBorder="1" applyAlignment="1">
      <alignment horizontal="center"/>
    </xf>
    <xf numFmtId="0" fontId="0" fillId="0" borderId="35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9" fontId="0" fillId="0" borderId="35" xfId="0" applyNumberFormat="1" applyBorder="1" applyAlignment="1">
      <alignment horizontal="center"/>
    </xf>
    <xf numFmtId="0" fontId="15" fillId="0" borderId="36" xfId="0" quotePrefix="1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14" fillId="0" borderId="38" xfId="0" applyFont="1" applyBorder="1"/>
    <xf numFmtId="0" fontId="0" fillId="0" borderId="0" xfId="0" applyAlignment="1">
      <alignment horizontal="center" vertical="center"/>
    </xf>
    <xf numFmtId="0" fontId="13" fillId="2" borderId="24" xfId="0" applyFont="1" applyFill="1" applyBorder="1" applyAlignment="1">
      <alignment horizontal="center" vertical="center" wrapText="1"/>
    </xf>
    <xf numFmtId="0" fontId="14" fillId="0" borderId="39" xfId="0" applyFont="1" applyBorder="1"/>
    <xf numFmtId="0" fontId="14" fillId="0" borderId="21" xfId="0" applyFont="1" applyBorder="1"/>
    <xf numFmtId="0" fontId="13" fillId="2" borderId="40" xfId="0" applyFont="1" applyFill="1" applyBorder="1" applyAlignment="1">
      <alignment vertical="center" wrapText="1"/>
    </xf>
    <xf numFmtId="0" fontId="14" fillId="0" borderId="15" xfId="0" applyFont="1" applyBorder="1"/>
    <xf numFmtId="166" fontId="14" fillId="0" borderId="43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166" fontId="14" fillId="0" borderId="42" xfId="0" applyNumberFormat="1" applyFont="1" applyBorder="1" applyAlignment="1">
      <alignment horizontal="center" vertical="center"/>
    </xf>
  </cellXfs>
  <cellStyles count="1">
    <cellStyle name="Normal" xfId="0" builtinId="0"/>
  </cellStyles>
  <dxfs count="12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B14" sqref="B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41" t="s">
        <v>0</v>
      </c>
      <c r="B1" s="42"/>
      <c r="C1" s="42"/>
      <c r="D1" s="42"/>
      <c r="E1" s="42"/>
      <c r="F1" s="42"/>
      <c r="G1" s="4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43" t="s">
        <v>3</v>
      </c>
      <c r="C3" s="44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45" t="s">
        <v>6</v>
      </c>
      <c r="C4" s="37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45" t="s">
        <v>10</v>
      </c>
      <c r="C5" s="37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6" t="s">
        <v>14</v>
      </c>
      <c r="C6" s="47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8" t="s">
        <v>31</v>
      </c>
      <c r="C14" s="49"/>
      <c r="D14" s="49"/>
      <c r="E14" s="50"/>
      <c r="F14" s="49"/>
      <c r="G14" s="49"/>
      <c r="H14" s="49"/>
      <c r="I14" s="51"/>
      <c r="J14" s="52"/>
      <c r="K14" s="52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3" t="s">
        <v>31</v>
      </c>
      <c r="C15" s="49"/>
      <c r="D15" s="49"/>
      <c r="E15" s="50"/>
      <c r="F15" s="49"/>
      <c r="G15" s="49"/>
      <c r="H15" s="49"/>
      <c r="I15" s="51"/>
      <c r="J15" s="52"/>
      <c r="K15" s="52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4" t="s">
        <v>31</v>
      </c>
      <c r="C16" s="49"/>
      <c r="D16" s="49"/>
      <c r="E16" s="50"/>
      <c r="F16" s="49"/>
      <c r="G16" s="49"/>
      <c r="H16" s="49"/>
      <c r="I16" s="51"/>
      <c r="J16" s="52"/>
      <c r="K16" s="52"/>
      <c r="L16" s="29"/>
      <c r="M16" s="29"/>
      <c r="N16" s="29"/>
      <c r="O16" s="29"/>
      <c r="P16" s="29"/>
      <c r="Q16" s="29"/>
    </row>
    <row r="17" spans="1:11" ht="14.25" customHeight="1" x14ac:dyDescent="0.25"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4.25" customHeight="1" x14ac:dyDescent="0.25">
      <c r="A18" s="25" t="s">
        <v>34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14.25" customHeight="1" x14ac:dyDescent="0.25">
      <c r="A19" s="38" t="s">
        <v>35</v>
      </c>
      <c r="B19" s="56" t="s">
        <v>36</v>
      </c>
      <c r="C19" s="57"/>
      <c r="D19" s="58" t="s">
        <v>37</v>
      </c>
      <c r="E19" s="59">
        <v>44693</v>
      </c>
      <c r="F19" s="58" t="s">
        <v>38</v>
      </c>
      <c r="G19" s="60">
        <v>0.69652777777810115</v>
      </c>
      <c r="H19" s="55"/>
      <c r="I19" s="55"/>
      <c r="J19" s="55"/>
      <c r="K19" s="55"/>
    </row>
    <row r="20" spans="1:11" ht="14.25" customHeight="1" x14ac:dyDescent="0.25">
      <c r="A20" s="40"/>
      <c r="B20" s="58" t="s">
        <v>39</v>
      </c>
      <c r="C20" s="58" t="s">
        <v>40</v>
      </c>
      <c r="D20" s="58" t="s">
        <v>41</v>
      </c>
      <c r="E20" s="58" t="s">
        <v>28</v>
      </c>
      <c r="F20" s="56" t="s">
        <v>42</v>
      </c>
      <c r="G20" s="57"/>
      <c r="H20" s="55"/>
      <c r="I20" s="55"/>
      <c r="J20" s="55"/>
      <c r="K20" s="55"/>
    </row>
    <row r="21" spans="1:11" ht="14.25" customHeight="1" x14ac:dyDescent="0.35">
      <c r="A21" s="33" t="s">
        <v>43</v>
      </c>
      <c r="B21" s="61">
        <v>8</v>
      </c>
      <c r="C21" s="62">
        <v>47</v>
      </c>
      <c r="D21" s="61">
        <v>38.4</v>
      </c>
      <c r="E21" s="63" t="s">
        <v>31</v>
      </c>
      <c r="F21" s="64"/>
      <c r="G21" s="65"/>
      <c r="H21" s="55"/>
      <c r="I21" s="55"/>
      <c r="J21" s="55"/>
      <c r="K21" s="55"/>
    </row>
    <row r="22" spans="1:11" ht="14.25" customHeight="1" x14ac:dyDescent="0.35">
      <c r="A22" s="34" t="s">
        <v>44</v>
      </c>
      <c r="B22" s="66">
        <v>43</v>
      </c>
      <c r="C22" s="67">
        <v>47</v>
      </c>
      <c r="D22" s="66">
        <v>45.3</v>
      </c>
      <c r="E22" s="68" t="s">
        <v>31</v>
      </c>
      <c r="F22" s="69"/>
      <c r="G22" s="70"/>
      <c r="H22" s="55"/>
      <c r="I22" s="55"/>
      <c r="J22" s="55"/>
      <c r="K22" s="55"/>
    </row>
    <row r="23" spans="1:11" ht="14.25" customHeight="1" x14ac:dyDescent="0.35">
      <c r="A23" s="34" t="s">
        <v>45</v>
      </c>
      <c r="B23" s="66">
        <v>400</v>
      </c>
      <c r="C23" s="67">
        <v>1000</v>
      </c>
      <c r="D23" s="66">
        <v>714.5</v>
      </c>
      <c r="E23" s="68" t="s">
        <v>31</v>
      </c>
      <c r="F23" s="69"/>
      <c r="G23" s="70"/>
      <c r="H23" s="55"/>
      <c r="I23" s="55"/>
      <c r="J23" s="55"/>
      <c r="K23" s="55"/>
    </row>
    <row r="24" spans="1:11" ht="14.25" customHeight="1" x14ac:dyDescent="0.35">
      <c r="A24" s="34" t="s">
        <v>46</v>
      </c>
      <c r="B24" s="66">
        <v>0</v>
      </c>
      <c r="C24" s="67">
        <v>1</v>
      </c>
      <c r="D24" s="66">
        <v>0.438</v>
      </c>
      <c r="E24" s="68" t="s">
        <v>31</v>
      </c>
      <c r="F24" s="69"/>
      <c r="G24" s="70"/>
      <c r="H24" s="55"/>
      <c r="I24" s="55"/>
      <c r="J24" s="55"/>
      <c r="K24" s="55"/>
    </row>
    <row r="25" spans="1:11" ht="14.25" customHeight="1" x14ac:dyDescent="0.35">
      <c r="A25" s="34" t="s">
        <v>47</v>
      </c>
      <c r="B25" s="66">
        <v>20</v>
      </c>
      <c r="C25" s="67">
        <v>100</v>
      </c>
      <c r="D25" s="66">
        <v>95</v>
      </c>
      <c r="E25" s="68" t="s">
        <v>31</v>
      </c>
      <c r="F25" s="69"/>
      <c r="G25" s="70"/>
      <c r="H25" s="55"/>
      <c r="I25" s="55"/>
      <c r="J25" s="55"/>
      <c r="K25" s="55"/>
    </row>
    <row r="26" spans="1:11" ht="14.25" customHeight="1" x14ac:dyDescent="0.35">
      <c r="A26" s="34" t="s">
        <v>48</v>
      </c>
      <c r="B26" s="66">
        <v>500</v>
      </c>
      <c r="C26" s="67">
        <v>1200</v>
      </c>
      <c r="D26" s="66">
        <v>843</v>
      </c>
      <c r="E26" s="68" t="s">
        <v>31</v>
      </c>
      <c r="F26" s="71"/>
      <c r="G26" s="70"/>
      <c r="H26" s="55"/>
      <c r="I26" s="55"/>
      <c r="J26" s="55"/>
      <c r="K26" s="55"/>
    </row>
    <row r="27" spans="1:11" ht="14.25" customHeight="1" x14ac:dyDescent="0.35">
      <c r="A27" s="34" t="s">
        <v>49</v>
      </c>
      <c r="B27" s="72" t="s">
        <v>50</v>
      </c>
      <c r="C27" s="73" t="s">
        <v>50</v>
      </c>
      <c r="D27" s="66" t="s">
        <v>32</v>
      </c>
      <c r="E27" s="53" t="s">
        <v>31</v>
      </c>
      <c r="F27" s="71"/>
      <c r="G27" s="70"/>
      <c r="H27" s="55"/>
      <c r="I27" s="55"/>
      <c r="J27" s="55"/>
      <c r="K27" s="55"/>
    </row>
    <row r="28" spans="1:11" ht="14.25" customHeight="1" x14ac:dyDescent="0.35">
      <c r="A28" s="34" t="s">
        <v>51</v>
      </c>
      <c r="B28" s="72" t="s">
        <v>50</v>
      </c>
      <c r="C28" s="73" t="s">
        <v>50</v>
      </c>
      <c r="D28" s="66" t="s">
        <v>32</v>
      </c>
      <c r="E28" s="53" t="s">
        <v>31</v>
      </c>
      <c r="F28" s="69"/>
      <c r="G28" s="70"/>
      <c r="H28" s="55"/>
      <c r="I28" s="55"/>
      <c r="J28" s="55"/>
      <c r="K28" s="55"/>
    </row>
    <row r="29" spans="1:11" ht="14.25" customHeight="1" x14ac:dyDescent="0.35">
      <c r="A29" s="34" t="s">
        <v>52</v>
      </c>
      <c r="B29" s="72" t="s">
        <v>50</v>
      </c>
      <c r="C29" s="73" t="s">
        <v>50</v>
      </c>
      <c r="D29" s="66" t="s">
        <v>53</v>
      </c>
      <c r="E29" s="74" t="s">
        <v>31</v>
      </c>
      <c r="F29" s="69" t="s">
        <v>54</v>
      </c>
      <c r="G29" s="70"/>
      <c r="H29" s="55"/>
      <c r="I29" s="55"/>
      <c r="J29" s="55"/>
      <c r="K29" s="55"/>
    </row>
    <row r="30" spans="1:11" ht="14.25" customHeight="1" x14ac:dyDescent="0.35">
      <c r="A30" s="35" t="s">
        <v>55</v>
      </c>
      <c r="B30" s="75" t="s">
        <v>50</v>
      </c>
      <c r="C30" s="76" t="s">
        <v>50</v>
      </c>
      <c r="D30" s="77" t="s">
        <v>56</v>
      </c>
      <c r="E30" s="78" t="s">
        <v>31</v>
      </c>
      <c r="F30" s="79"/>
      <c r="G30" s="80"/>
      <c r="H30" s="55"/>
      <c r="I30" s="55"/>
      <c r="J30" s="55"/>
      <c r="K30" s="55"/>
    </row>
    <row r="31" spans="1:11" ht="14.25" customHeight="1" x14ac:dyDescent="0.25">
      <c r="A31" t="s">
        <v>57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 ht="14.25" customHeight="1" x14ac:dyDescent="0.25">
      <c r="A32" s="25" t="s">
        <v>58</v>
      </c>
      <c r="B32" s="55"/>
      <c r="C32" s="55"/>
      <c r="D32" s="55"/>
      <c r="E32" s="81"/>
      <c r="F32" s="55"/>
      <c r="G32" s="55"/>
      <c r="H32" s="55"/>
      <c r="I32" s="55"/>
      <c r="J32" s="55"/>
      <c r="K32" s="55"/>
    </row>
    <row r="33" spans="1:11" ht="14.25" customHeight="1" x14ac:dyDescent="0.25">
      <c r="A33" s="38" t="s">
        <v>35</v>
      </c>
      <c r="B33" s="82" t="s">
        <v>59</v>
      </c>
      <c r="C33" s="56" t="s">
        <v>60</v>
      </c>
      <c r="D33" s="83"/>
      <c r="E33" s="83"/>
      <c r="F33" s="57"/>
      <c r="G33" s="56" t="s">
        <v>61</v>
      </c>
      <c r="H33" s="83"/>
      <c r="I33" s="83"/>
      <c r="J33" s="83"/>
      <c r="K33" s="57"/>
    </row>
    <row r="34" spans="1:11" ht="15.75" customHeight="1" x14ac:dyDescent="0.25">
      <c r="A34" s="39"/>
      <c r="B34" s="84"/>
      <c r="C34" s="58" t="s">
        <v>37</v>
      </c>
      <c r="D34" s="59">
        <v>44693</v>
      </c>
      <c r="E34" s="58" t="s">
        <v>38</v>
      </c>
      <c r="F34" s="60">
        <v>0.71805555555329192</v>
      </c>
      <c r="G34" s="58" t="s">
        <v>37</v>
      </c>
      <c r="H34" s="59"/>
      <c r="I34" s="58" t="s">
        <v>38</v>
      </c>
      <c r="J34" s="60"/>
      <c r="K34" s="85"/>
    </row>
    <row r="35" spans="1:11" ht="30" x14ac:dyDescent="0.25">
      <c r="A35" s="40"/>
      <c r="B35" s="86"/>
      <c r="C35" s="58" t="s">
        <v>62</v>
      </c>
      <c r="D35" s="58" t="s">
        <v>63</v>
      </c>
      <c r="E35" s="58" t="s">
        <v>64</v>
      </c>
      <c r="F35" s="58" t="s">
        <v>28</v>
      </c>
      <c r="G35" s="58" t="s">
        <v>62</v>
      </c>
      <c r="H35" s="58" t="s">
        <v>63</v>
      </c>
      <c r="I35" s="58" t="s">
        <v>64</v>
      </c>
      <c r="J35" s="58" t="s">
        <v>28</v>
      </c>
      <c r="K35" s="58" t="s">
        <v>42</v>
      </c>
    </row>
    <row r="36" spans="1:11" ht="14.25" customHeight="1" x14ac:dyDescent="0.25">
      <c r="A36" s="36" t="s">
        <v>65</v>
      </c>
      <c r="B36" s="87">
        <v>4.1000000000000002E-2</v>
      </c>
      <c r="C36" s="88">
        <v>0.434</v>
      </c>
      <c r="D36" s="89">
        <v>0.42899999999999999</v>
      </c>
      <c r="E36" s="87">
        <f>IFERROR(ABS(D36-C36)/D36,"")</f>
        <v>1.1655011655011666E-2</v>
      </c>
      <c r="F36" s="90" t="s">
        <v>31</v>
      </c>
      <c r="G36" s="88"/>
      <c r="H36" s="89"/>
      <c r="I36" s="91" t="str">
        <f>IFERROR(ABS(H36-G36)/H36,"")</f>
        <v/>
      </c>
      <c r="J36" s="90"/>
      <c r="K36" s="89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4" stopIfTrue="1">
      <formula>D21&gt;$C$21</formula>
    </cfRule>
  </conditionalFormatting>
  <conditionalFormatting sqref="E21">
    <cfRule type="expression" dxfId="30" priority="5" stopIfTrue="1">
      <formula>AND(D21&gt;=$B$21,D21&lt;=$C$21)</formula>
    </cfRule>
  </conditionalFormatting>
  <conditionalFormatting sqref="E21">
    <cfRule type="expression" dxfId="29" priority="6" stopIfTrue="1">
      <formula>D21&lt;$B$21</formula>
    </cfRule>
  </conditionalFormatting>
  <conditionalFormatting sqref="E22">
    <cfRule type="expression" dxfId="28" priority="7" stopIfTrue="1">
      <formula>D22&gt;$C$22</formula>
    </cfRule>
  </conditionalFormatting>
  <conditionalFormatting sqref="E22">
    <cfRule type="expression" dxfId="27" priority="8" stopIfTrue="1">
      <formula>AND(D22&gt;=$B$22,D22&lt;=$C$22)</formula>
    </cfRule>
  </conditionalFormatting>
  <conditionalFormatting sqref="E22">
    <cfRule type="expression" dxfId="26" priority="9" stopIfTrue="1">
      <formula>D22&lt;$B$22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$D$26&gt;$C$26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3">
    <cfRule type="expression" dxfId="16" priority="19" stopIfTrue="1">
      <formula>$D$23&gt;$C$23</formula>
    </cfRule>
  </conditionalFormatting>
  <conditionalFormatting sqref="E23">
    <cfRule type="expression" dxfId="15" priority="20" stopIfTrue="1">
      <formula>AND(D23&gt;=$B$23,D23&lt;=$C$23)</formula>
    </cfRule>
  </conditionalFormatting>
  <conditionalFormatting sqref="E23">
    <cfRule type="expression" dxfId="14" priority="21" stopIfTrue="1">
      <formula>$D$23&lt;$B$23</formula>
    </cfRule>
  </conditionalFormatting>
  <conditionalFormatting sqref="E27">
    <cfRule type="expression" dxfId="13" priority="22" stopIfTrue="1">
      <formula>$D$27="OK"</formula>
    </cfRule>
  </conditionalFormatting>
  <conditionalFormatting sqref="E27">
    <cfRule type="expression" dxfId="12" priority="23" stopIfTrue="1">
      <formula>$D$27&lt;&gt;"OK"</formula>
    </cfRule>
  </conditionalFormatting>
  <conditionalFormatting sqref="E28">
    <cfRule type="expression" dxfId="11" priority="24" stopIfTrue="1">
      <formula>$D$28="OK"</formula>
    </cfRule>
  </conditionalFormatting>
  <conditionalFormatting sqref="E28">
    <cfRule type="expression" dxfId="10" priority="25" stopIfTrue="1">
      <formula>$D$28&lt;&gt;"OK"</formula>
    </cfRule>
  </conditionalFormatting>
  <conditionalFormatting sqref="E29">
    <cfRule type="expression" dxfId="9" priority="26">
      <formula>$D$29&lt;&gt;"BUEN ESTADO"</formula>
    </cfRule>
  </conditionalFormatting>
  <conditionalFormatting sqref="E29">
    <cfRule type="expression" dxfId="8" priority="27">
      <formula>$D$29="BUEN ESTADO"</formula>
    </cfRule>
  </conditionalFormatting>
  <conditionalFormatting sqref="E30">
    <cfRule type="expression" dxfId="7" priority="28">
      <formula>$D$30&lt;&gt;"NO"</formula>
    </cfRule>
  </conditionalFormatting>
  <conditionalFormatting sqref="E30">
    <cfRule type="expression" dxfId="6" priority="29">
      <formula>$D$30="NO"</formula>
    </cfRule>
  </conditionalFormatting>
  <conditionalFormatting sqref="F36">
    <cfRule type="expression" dxfId="5" priority="30" stopIfTrue="1">
      <formula>$E$36=""</formula>
    </cfRule>
  </conditionalFormatting>
  <conditionalFormatting sqref="F36">
    <cfRule type="expression" dxfId="4" priority="31" stopIfTrue="1">
      <formula>$E$36&lt;=$B$36</formula>
    </cfRule>
  </conditionalFormatting>
  <conditionalFormatting sqref="F36">
    <cfRule type="expression" dxfId="3" priority="32" stopIfTrue="1">
      <formula>$E$36&gt;$B$36</formula>
    </cfRule>
  </conditionalFormatting>
  <conditionalFormatting sqref="J36">
    <cfRule type="expression" dxfId="2" priority="1" stopIfTrue="1">
      <formula>$I$36=""</formula>
    </cfRule>
  </conditionalFormatting>
  <conditionalFormatting sqref="J36">
    <cfRule type="expression" dxfId="1" priority="2" stopIfTrue="1">
      <formula>$I$36&lt;=$B$36</formula>
    </cfRule>
  </conditionalFormatting>
  <conditionalFormatting sqref="J36">
    <cfRule type="expression" dxfId="0" priority="3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B14" sqref="B14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3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41" t="s">
        <v>0</v>
      </c>
      <c r="B1" s="42"/>
      <c r="C1" s="42"/>
      <c r="D1" s="42"/>
      <c r="E1" s="42"/>
      <c r="F1" s="42"/>
      <c r="G1" s="42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43" t="s">
        <v>3</v>
      </c>
      <c r="C3" s="44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45" t="s">
        <v>6</v>
      </c>
      <c r="C4" s="37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45" t="s">
        <v>10</v>
      </c>
      <c r="C5" s="37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46" t="s">
        <v>14</v>
      </c>
      <c r="C6" s="47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48" t="s">
        <v>31</v>
      </c>
      <c r="C14" s="49"/>
      <c r="D14" s="49"/>
      <c r="E14" s="50"/>
      <c r="F14" s="49"/>
      <c r="G14" s="49"/>
      <c r="H14" s="49"/>
      <c r="I14" s="51"/>
      <c r="J14" s="52"/>
      <c r="K14" s="52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53" t="s">
        <v>31</v>
      </c>
      <c r="C15" s="49"/>
      <c r="D15" s="49"/>
      <c r="E15" s="50"/>
      <c r="F15" s="49"/>
      <c r="G15" s="49"/>
      <c r="H15" s="49"/>
      <c r="I15" s="51"/>
      <c r="J15" s="52"/>
      <c r="K15" s="52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54" t="s">
        <v>31</v>
      </c>
      <c r="C16" s="49"/>
      <c r="D16" s="49"/>
      <c r="E16" s="50"/>
      <c r="F16" s="49"/>
      <c r="G16" s="49"/>
      <c r="H16" s="49"/>
      <c r="I16" s="51"/>
      <c r="J16" s="52"/>
      <c r="K16" s="52"/>
      <c r="L16" s="29"/>
      <c r="M16" s="29"/>
      <c r="N16" s="29"/>
      <c r="O16" s="29"/>
      <c r="P16" s="29"/>
      <c r="Q16" s="29"/>
    </row>
    <row r="17" spans="1:11" ht="14.25" customHeight="1" x14ac:dyDescent="0.25"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14.25" customHeight="1" x14ac:dyDescent="0.25">
      <c r="A18" s="25" t="s">
        <v>34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ht="14.25" customHeight="1" x14ac:dyDescent="0.25">
      <c r="A19" s="38" t="s">
        <v>35</v>
      </c>
      <c r="B19" s="56" t="s">
        <v>36</v>
      </c>
      <c r="C19" s="57"/>
      <c r="D19" s="58" t="s">
        <v>37</v>
      </c>
      <c r="E19" s="59">
        <v>44700</v>
      </c>
      <c r="F19" s="58" t="s">
        <v>38</v>
      </c>
      <c r="G19" s="60">
        <v>0.71875</v>
      </c>
      <c r="H19" s="55"/>
      <c r="I19" s="55"/>
      <c r="J19" s="55"/>
      <c r="K19" s="55"/>
    </row>
    <row r="20" spans="1:11" ht="14.25" customHeight="1" x14ac:dyDescent="0.25">
      <c r="A20" s="40"/>
      <c r="B20" s="58" t="s">
        <v>39</v>
      </c>
      <c r="C20" s="58" t="s">
        <v>40</v>
      </c>
      <c r="D20" s="58" t="s">
        <v>41</v>
      </c>
      <c r="E20" s="58" t="s">
        <v>28</v>
      </c>
      <c r="F20" s="56" t="s">
        <v>42</v>
      </c>
      <c r="G20" s="57"/>
      <c r="H20" s="55"/>
      <c r="I20" s="55"/>
      <c r="J20" s="55"/>
      <c r="K20" s="55"/>
    </row>
    <row r="21" spans="1:11" ht="14.25" customHeight="1" x14ac:dyDescent="0.35">
      <c r="A21" s="33" t="s">
        <v>43</v>
      </c>
      <c r="B21" s="61">
        <v>8</v>
      </c>
      <c r="C21" s="62">
        <v>47</v>
      </c>
      <c r="D21" s="61">
        <v>37.4</v>
      </c>
      <c r="E21" s="63" t="s">
        <v>31</v>
      </c>
      <c r="F21" s="64"/>
      <c r="G21" s="65"/>
      <c r="H21" s="55"/>
      <c r="I21" s="55"/>
      <c r="J21" s="55"/>
      <c r="K21" s="55"/>
    </row>
    <row r="22" spans="1:11" ht="14.25" customHeight="1" x14ac:dyDescent="0.35">
      <c r="A22" s="34" t="s">
        <v>44</v>
      </c>
      <c r="B22" s="66">
        <v>43</v>
      </c>
      <c r="C22" s="67">
        <v>47</v>
      </c>
      <c r="D22" s="66">
        <v>45.3</v>
      </c>
      <c r="E22" s="68" t="s">
        <v>31</v>
      </c>
      <c r="F22" s="69"/>
      <c r="G22" s="70"/>
      <c r="H22" s="55"/>
      <c r="I22" s="55"/>
      <c r="J22" s="55"/>
      <c r="K22" s="55"/>
    </row>
    <row r="23" spans="1:11" ht="14.25" customHeight="1" x14ac:dyDescent="0.35">
      <c r="A23" s="34" t="s">
        <v>45</v>
      </c>
      <c r="B23" s="66">
        <v>400</v>
      </c>
      <c r="C23" s="67">
        <v>1000</v>
      </c>
      <c r="D23" s="66">
        <v>710</v>
      </c>
      <c r="E23" s="68" t="s">
        <v>31</v>
      </c>
      <c r="F23" s="69"/>
      <c r="G23" s="70"/>
      <c r="H23" s="55"/>
      <c r="I23" s="55"/>
      <c r="J23" s="55"/>
      <c r="K23" s="55"/>
    </row>
    <row r="24" spans="1:11" ht="14.25" customHeight="1" x14ac:dyDescent="0.35">
      <c r="A24" s="34" t="s">
        <v>46</v>
      </c>
      <c r="B24" s="66">
        <v>0</v>
      </c>
      <c r="C24" s="67">
        <v>1</v>
      </c>
      <c r="D24" s="66">
        <v>0.436</v>
      </c>
      <c r="E24" s="68" t="s">
        <v>31</v>
      </c>
      <c r="F24" s="69"/>
      <c r="G24" s="70"/>
      <c r="H24" s="55"/>
      <c r="I24" s="55"/>
      <c r="J24" s="55"/>
      <c r="K24" s="55"/>
    </row>
    <row r="25" spans="1:11" ht="14.25" customHeight="1" x14ac:dyDescent="0.35">
      <c r="A25" s="34" t="s">
        <v>47</v>
      </c>
      <c r="B25" s="66">
        <v>20</v>
      </c>
      <c r="C25" s="67">
        <v>100</v>
      </c>
      <c r="D25" s="66">
        <v>94</v>
      </c>
      <c r="E25" s="68" t="s">
        <v>31</v>
      </c>
      <c r="F25" s="69"/>
      <c r="G25" s="70"/>
      <c r="H25" s="55"/>
      <c r="I25" s="55"/>
      <c r="J25" s="55"/>
      <c r="K25" s="55"/>
    </row>
    <row r="26" spans="1:11" ht="14.25" customHeight="1" x14ac:dyDescent="0.35">
      <c r="A26" s="34" t="s">
        <v>48</v>
      </c>
      <c r="B26" s="66">
        <v>500</v>
      </c>
      <c r="C26" s="67">
        <v>1200</v>
      </c>
      <c r="D26" s="66">
        <v>844</v>
      </c>
      <c r="E26" s="68" t="s">
        <v>31</v>
      </c>
      <c r="F26" s="71"/>
      <c r="G26" s="70"/>
      <c r="H26" s="55"/>
      <c r="I26" s="55"/>
      <c r="J26" s="55"/>
      <c r="K26" s="55"/>
    </row>
    <row r="27" spans="1:11" ht="14.25" customHeight="1" x14ac:dyDescent="0.35">
      <c r="A27" s="34" t="s">
        <v>49</v>
      </c>
      <c r="B27" s="72" t="s">
        <v>50</v>
      </c>
      <c r="C27" s="73" t="s">
        <v>50</v>
      </c>
      <c r="D27" s="66" t="s">
        <v>32</v>
      </c>
      <c r="E27" s="53" t="s">
        <v>31</v>
      </c>
      <c r="F27" s="71"/>
      <c r="G27" s="70"/>
      <c r="H27" s="55"/>
      <c r="I27" s="55"/>
      <c r="J27" s="55"/>
      <c r="K27" s="55"/>
    </row>
    <row r="28" spans="1:11" ht="14.25" customHeight="1" x14ac:dyDescent="0.35">
      <c r="A28" s="34" t="s">
        <v>51</v>
      </c>
      <c r="B28" s="72" t="s">
        <v>50</v>
      </c>
      <c r="C28" s="73" t="s">
        <v>50</v>
      </c>
      <c r="D28" s="66" t="s">
        <v>32</v>
      </c>
      <c r="E28" s="53" t="s">
        <v>31</v>
      </c>
      <c r="F28" s="69"/>
      <c r="G28" s="70"/>
      <c r="H28" s="55"/>
      <c r="I28" s="55"/>
      <c r="J28" s="55"/>
      <c r="K28" s="55"/>
    </row>
    <row r="29" spans="1:11" ht="14.25" customHeight="1" x14ac:dyDescent="0.35">
      <c r="A29" s="34" t="s">
        <v>52</v>
      </c>
      <c r="B29" s="72" t="s">
        <v>50</v>
      </c>
      <c r="C29" s="73" t="s">
        <v>50</v>
      </c>
      <c r="D29" s="66" t="s">
        <v>67</v>
      </c>
      <c r="E29" s="74" t="s">
        <v>31</v>
      </c>
      <c r="F29" s="69"/>
      <c r="G29" s="70"/>
      <c r="H29" s="55"/>
      <c r="I29" s="55"/>
      <c r="J29" s="55"/>
      <c r="K29" s="55"/>
    </row>
    <row r="30" spans="1:11" ht="14.25" customHeight="1" x14ac:dyDescent="0.35">
      <c r="A30" s="35" t="s">
        <v>55</v>
      </c>
      <c r="B30" s="75" t="s">
        <v>50</v>
      </c>
      <c r="C30" s="76" t="s">
        <v>50</v>
      </c>
      <c r="D30" s="77" t="s">
        <v>56</v>
      </c>
      <c r="E30" s="78" t="s">
        <v>31</v>
      </c>
      <c r="F30" s="79"/>
      <c r="G30" s="80"/>
      <c r="H30" s="55"/>
      <c r="I30" s="55"/>
      <c r="J30" s="55"/>
      <c r="K30" s="55"/>
    </row>
    <row r="31" spans="1:11" ht="14.25" customHeight="1" x14ac:dyDescent="0.25">
      <c r="A31" t="s">
        <v>57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 spans="1:11" ht="14.25" customHeight="1" x14ac:dyDescent="0.25">
      <c r="A32" s="25" t="s">
        <v>58</v>
      </c>
      <c r="B32" s="55"/>
      <c r="C32" s="55"/>
      <c r="D32" s="55"/>
      <c r="E32" s="81"/>
      <c r="F32" s="55"/>
      <c r="G32" s="55"/>
      <c r="H32" s="55"/>
      <c r="I32" s="55"/>
      <c r="J32" s="55"/>
      <c r="K32" s="55"/>
    </row>
    <row r="33" spans="1:11" ht="14.25" customHeight="1" x14ac:dyDescent="0.25">
      <c r="A33" s="38" t="s">
        <v>35</v>
      </c>
      <c r="B33" s="82" t="s">
        <v>59</v>
      </c>
      <c r="C33" s="56" t="s">
        <v>60</v>
      </c>
      <c r="D33" s="83"/>
      <c r="E33" s="83"/>
      <c r="F33" s="57"/>
      <c r="G33" s="56" t="s">
        <v>61</v>
      </c>
      <c r="H33" s="83"/>
      <c r="I33" s="83"/>
      <c r="J33" s="83"/>
      <c r="K33" s="57"/>
    </row>
    <row r="34" spans="1:11" ht="15.75" customHeight="1" x14ac:dyDescent="0.25">
      <c r="A34" s="39"/>
      <c r="B34" s="84"/>
      <c r="C34" s="58" t="s">
        <v>37</v>
      </c>
      <c r="D34" s="59"/>
      <c r="E34" s="58" t="s">
        <v>38</v>
      </c>
      <c r="F34" s="60"/>
      <c r="G34" s="58" t="s">
        <v>37</v>
      </c>
      <c r="H34" s="59"/>
      <c r="I34" s="58" t="s">
        <v>38</v>
      </c>
      <c r="J34" s="60"/>
      <c r="K34" s="85"/>
    </row>
    <row r="35" spans="1:11" ht="30" x14ac:dyDescent="0.25">
      <c r="A35" s="40"/>
      <c r="B35" s="86"/>
      <c r="C35" s="58" t="s">
        <v>62</v>
      </c>
      <c r="D35" s="58" t="s">
        <v>63</v>
      </c>
      <c r="E35" s="58" t="s">
        <v>64</v>
      </c>
      <c r="F35" s="58" t="s">
        <v>28</v>
      </c>
      <c r="G35" s="58" t="s">
        <v>62</v>
      </c>
      <c r="H35" s="58" t="s">
        <v>63</v>
      </c>
      <c r="I35" s="58" t="s">
        <v>64</v>
      </c>
      <c r="J35" s="58" t="s">
        <v>28</v>
      </c>
      <c r="K35" s="58" t="s">
        <v>42</v>
      </c>
    </row>
    <row r="36" spans="1:11" ht="14.25" customHeight="1" x14ac:dyDescent="0.25">
      <c r="A36" s="36" t="s">
        <v>65</v>
      </c>
      <c r="B36" s="87">
        <v>4.1000000000000002E-2</v>
      </c>
      <c r="C36" s="88"/>
      <c r="D36" s="89"/>
      <c r="E36" s="87" t="str">
        <f>IFERROR(ABS(D36-C36)/D36,"")</f>
        <v/>
      </c>
      <c r="F36" s="90" t="s">
        <v>31</v>
      </c>
      <c r="G36" s="88"/>
      <c r="H36" s="89"/>
      <c r="I36" s="91" t="str">
        <f>IFERROR(ABS(H36-G36)/H36,"")</f>
        <v/>
      </c>
      <c r="J36" s="90"/>
      <c r="K36" s="89"/>
    </row>
    <row r="37" spans="1:11" ht="14.25" customHeight="1" x14ac:dyDescent="0.25">
      <c r="A37" t="s">
        <v>68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4" stopIfTrue="1">
      <formula>D21&gt;$C$21</formula>
    </cfRule>
  </conditionalFormatting>
  <conditionalFormatting sqref="E21">
    <cfRule type="expression" dxfId="62" priority="5" stopIfTrue="1">
      <formula>AND(D21&gt;=$B$21,D21&lt;=$C$21)</formula>
    </cfRule>
  </conditionalFormatting>
  <conditionalFormatting sqref="E21">
    <cfRule type="expression" dxfId="61" priority="6" stopIfTrue="1">
      <formula>D21&lt;$B$21</formula>
    </cfRule>
  </conditionalFormatting>
  <conditionalFormatting sqref="E22">
    <cfRule type="expression" dxfId="60" priority="7" stopIfTrue="1">
      <formula>D22&gt;$C$22</formula>
    </cfRule>
  </conditionalFormatting>
  <conditionalFormatting sqref="E22">
    <cfRule type="expression" dxfId="59" priority="8" stopIfTrue="1">
      <formula>AND(D22&gt;=$B$22,D22&lt;=$C$22)</formula>
    </cfRule>
  </conditionalFormatting>
  <conditionalFormatting sqref="E22">
    <cfRule type="expression" dxfId="58" priority="9" stopIfTrue="1">
      <formula>D22&lt;$B$22</formula>
    </cfRule>
  </conditionalFormatting>
  <conditionalFormatting sqref="E24">
    <cfRule type="expression" dxfId="57" priority="10" stopIfTrue="1">
      <formula>D24&gt;$C$24</formula>
    </cfRule>
  </conditionalFormatting>
  <conditionalFormatting sqref="E24">
    <cfRule type="expression" dxfId="56" priority="11" stopIfTrue="1">
      <formula>AND(D24&gt;=$B$24,D24&lt;=$C$24)</formula>
    </cfRule>
  </conditionalFormatting>
  <conditionalFormatting sqref="E24">
    <cfRule type="expression" dxfId="55" priority="12" stopIfTrue="1">
      <formula>D24&lt;$B$24</formula>
    </cfRule>
  </conditionalFormatting>
  <conditionalFormatting sqref="E25">
    <cfRule type="expression" dxfId="54" priority="13" stopIfTrue="1">
      <formula>D25&gt;$C$25</formula>
    </cfRule>
  </conditionalFormatting>
  <conditionalFormatting sqref="E25">
    <cfRule type="expression" dxfId="53" priority="14" stopIfTrue="1">
      <formula>AND(D25&gt;=$B$25,D25&lt;=$C$25)</formula>
    </cfRule>
  </conditionalFormatting>
  <conditionalFormatting sqref="E25">
    <cfRule type="expression" dxfId="52" priority="15" stopIfTrue="1">
      <formula>D25&lt;$B$25</formula>
    </cfRule>
  </conditionalFormatting>
  <conditionalFormatting sqref="E26">
    <cfRule type="expression" dxfId="51" priority="16" stopIfTrue="1">
      <formula>$D$26&gt;$C$26</formula>
    </cfRule>
  </conditionalFormatting>
  <conditionalFormatting sqref="E26">
    <cfRule type="expression" dxfId="50" priority="17" stopIfTrue="1">
      <formula>AND(D26&gt;=$B$26,D26&lt;=$C$26)</formula>
    </cfRule>
  </conditionalFormatting>
  <conditionalFormatting sqref="E26">
    <cfRule type="expression" dxfId="49" priority="18" stopIfTrue="1">
      <formula>D26&lt;$B$26</formula>
    </cfRule>
  </conditionalFormatting>
  <conditionalFormatting sqref="E23">
    <cfRule type="expression" dxfId="48" priority="19" stopIfTrue="1">
      <formula>$D$23&gt;$C$23</formula>
    </cfRule>
  </conditionalFormatting>
  <conditionalFormatting sqref="E23">
    <cfRule type="expression" dxfId="47" priority="20" stopIfTrue="1">
      <formula>AND(D23&gt;=$B$23,D23&lt;=$C$23)</formula>
    </cfRule>
  </conditionalFormatting>
  <conditionalFormatting sqref="E23">
    <cfRule type="expression" dxfId="46" priority="21" stopIfTrue="1">
      <formula>$D$23&lt;$B$23</formula>
    </cfRule>
  </conditionalFormatting>
  <conditionalFormatting sqref="E27">
    <cfRule type="expression" dxfId="45" priority="22" stopIfTrue="1">
      <formula>$D$27="OK"</formula>
    </cfRule>
  </conditionalFormatting>
  <conditionalFormatting sqref="E27">
    <cfRule type="expression" dxfId="44" priority="23" stopIfTrue="1">
      <formula>$D$27&lt;&gt;"OK"</formula>
    </cfRule>
  </conditionalFormatting>
  <conditionalFormatting sqref="E28">
    <cfRule type="expression" dxfId="43" priority="24" stopIfTrue="1">
      <formula>$D$28="OK"</formula>
    </cfRule>
  </conditionalFormatting>
  <conditionalFormatting sqref="E28">
    <cfRule type="expression" dxfId="42" priority="25" stopIfTrue="1">
      <formula>$D$28&lt;&gt;"OK"</formula>
    </cfRule>
  </conditionalFormatting>
  <conditionalFormatting sqref="E29">
    <cfRule type="expression" dxfId="41" priority="26">
      <formula>$D$29&lt;&gt;"BUEN ESTADO"</formula>
    </cfRule>
  </conditionalFormatting>
  <conditionalFormatting sqref="E29">
    <cfRule type="expression" dxfId="40" priority="27">
      <formula>$D$29="BUEN ESTADO"</formula>
    </cfRule>
  </conditionalFormatting>
  <conditionalFormatting sqref="E30">
    <cfRule type="expression" dxfId="39" priority="28">
      <formula>$D$30&lt;&gt;"NO"</formula>
    </cfRule>
  </conditionalFormatting>
  <conditionalFormatting sqref="E30">
    <cfRule type="expression" dxfId="38" priority="29">
      <formula>$D$30="NO"</formula>
    </cfRule>
  </conditionalFormatting>
  <conditionalFormatting sqref="F36">
    <cfRule type="expression" dxfId="37" priority="30" stopIfTrue="1">
      <formula>$E$36=""</formula>
    </cfRule>
  </conditionalFormatting>
  <conditionalFormatting sqref="F36">
    <cfRule type="expression" dxfId="36" priority="31" stopIfTrue="1">
      <formula>$E$36&lt;=$B$36</formula>
    </cfRule>
  </conditionalFormatting>
  <conditionalFormatting sqref="F36">
    <cfRule type="expression" dxfId="35" priority="32" stopIfTrue="1">
      <formula>$E$36&gt;$B$36</formula>
    </cfRule>
  </conditionalFormatting>
  <conditionalFormatting sqref="J36">
    <cfRule type="expression" dxfId="34" priority="1" stopIfTrue="1">
      <formula>$I$36=""</formula>
    </cfRule>
  </conditionalFormatting>
  <conditionalFormatting sqref="J36">
    <cfRule type="expression" dxfId="33" priority="2" stopIfTrue="1">
      <formula>$I$36&lt;=$B$36</formula>
    </cfRule>
  </conditionalFormatting>
  <conditionalFormatting sqref="J36">
    <cfRule type="expression" dxfId="32" priority="3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67</v>
      </c>
      <c r="C2" t="s">
        <v>32</v>
      </c>
      <c r="D2" t="s">
        <v>69</v>
      </c>
    </row>
    <row r="3" spans="2:4" ht="14.25" customHeight="1" x14ac:dyDescent="0.25">
      <c r="B3" t="s">
        <v>53</v>
      </c>
      <c r="C3" t="s">
        <v>70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2022-06-16T20:59:09Z</dcterms:modified>
</cp:coreProperties>
</file>